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ikovaSS\Desktop\Для работы_Проект бюджета 2026-2028\1. рабочие варианты приложений\"/>
    </mc:Choice>
  </mc:AlternateContent>
  <bookViews>
    <workbookView xWindow="-120" yWindow="-120" windowWidth="29040" windowHeight="15990"/>
  </bookViews>
  <sheets>
    <sheet name="приложение №20" sheetId="3" r:id="rId1"/>
  </sheets>
  <calcPr calcId="162913" iterate="1"/>
</workbook>
</file>

<file path=xl/calcChain.xml><?xml version="1.0" encoding="utf-8"?>
<calcChain xmlns="http://schemas.openxmlformats.org/spreadsheetml/2006/main">
  <c r="C25" i="3" l="1"/>
  <c r="B21" i="3" l="1"/>
  <c r="B22" i="3"/>
  <c r="B23" i="3"/>
  <c r="B24" i="3"/>
  <c r="B18" i="3" l="1"/>
  <c r="B19" i="3"/>
  <c r="B20" i="3"/>
  <c r="B17" i="3"/>
  <c r="B25" i="3" l="1"/>
  <c r="D25" i="3"/>
  <c r="E25" i="3"/>
  <c r="E32" i="3" l="1"/>
  <c r="D32" i="3"/>
  <c r="C32" i="3"/>
  <c r="B26" i="3"/>
  <c r="B27" i="3" l="1"/>
</calcChain>
</file>

<file path=xl/sharedStrings.xml><?xml version="1.0" encoding="utf-8"?>
<sst xmlns="http://schemas.openxmlformats.org/spreadsheetml/2006/main" count="26" uniqueCount="25">
  <si>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</si>
  <si>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</si>
  <si>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</si>
  <si>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</si>
  <si>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</si>
  <si>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</si>
  <si>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</si>
  <si>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</si>
  <si>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</si>
  <si>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</si>
  <si>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в том числе</t>
  </si>
  <si>
    <t>Всего консолидированный бюджет района *</t>
  </si>
  <si>
    <t>Х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</si>
  <si>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</si>
  <si>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</si>
  <si>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</si>
  <si>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За счет субсидии муниципальным районам на выравнивание уровня бюджетной обеспеченности поселений</t>
  </si>
  <si>
    <t>за счет местного бюджета</t>
  </si>
  <si>
    <t>Муниципальное образование (городское, сельское поселение)</t>
  </si>
  <si>
    <t>За счет субвенции на исполнение полномочий по расчету и предоставлению дотаций на выравнивание бюджетной обеспеченности поселений</t>
  </si>
  <si>
    <t>(тыс. рублей)</t>
  </si>
  <si>
    <t>Приложение 20</t>
  </si>
  <si>
    <t>к решению Думы района</t>
  </si>
  <si>
    <t>от ___________ № ______</t>
  </si>
  <si>
    <t>Распределение дотации на выравнивание бюджетной обеспеченности  бюджетам городских и сельских поселений района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</si>
</sst>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9" fillId="0" borderId="0" xfId="4" applyFont="1"/>
    <xf numFmtId="0" fontId="8" fillId="0" borderId="0" xfId="4" applyFont="1"/>
    <xf numFmtId="0" fontId="7" fillId="0" borderId="0" xfId="4" applyFont="1"/>
    <xf numFmtId="164" fontId="9" fillId="0" borderId="0" xfId="4" applyNumberFormat="1" applyFont="1"/>
    <xf numFmtId="0" fontId="11" fillId="0" borderId="0" xfId="4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justify" vertical="center" wrapText="1"/>
    </xf>
    <xf numFmtId="0" fontId="12" fillId="0" borderId="0" xfId="4" applyFont="1"/>
    <xf numFmtId="0" fontId="10" fillId="0" borderId="0" xfId="4" applyFont="1"/>
    <xf numFmtId="0" fontId="10" fillId="0" borderId="0" xfId="2" applyFont="1"/>
    <xf numFmtId="0" fontId="7" fillId="0" borderId="1" xfId="2" applyFont="1" applyBorder="1" applyAlignment="1">
      <alignment wrapText="1"/>
    </xf>
    <xf numFmtId="164" fontId="7" fillId="0" borderId="1" xfId="2" applyNumberFormat="1" applyFont="1" applyBorder="1" applyAlignment="1">
      <alignment wrapText="1"/>
    </xf>
    <xf numFmtId="0" fontId="7" fillId="0" borderId="1" xfId="2" applyFont="1" applyBorder="1"/>
    <xf numFmtId="0" fontId="3" fillId="0" borderId="1" xfId="2" applyFont="1" applyBorder="1" applyAlignment="1">
      <alignment wrapText="1"/>
    </xf>
    <xf numFmtId="0" fontId="3" fillId="0" borderId="1" xfId="2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4" fontId="7" fillId="0" borderId="1" xfId="2" applyNumberFormat="1" applyFont="1" applyBorder="1"/>
    <xf numFmtId="0" fontId="5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7" fillId="0" borderId="0" xfId="4" applyNumberFormat="1" applyFont="1"/>
    <xf numFmtId="0" fontId="8" fillId="0" borderId="1" xfId="2" applyFont="1" applyBorder="1"/>
    <xf numFmtId="164" fontId="7" fillId="0" borderId="1" xfId="2" applyNumberFormat="1" applyFont="1" applyBorder="1" applyAlignment="1">
      <alignment horizontal="center" wrapText="1"/>
    </xf>
    <xf numFmtId="0" fontId="13" fillId="0" borderId="0" xfId="1" applyFont="1" applyAlignment="1" applyProtection="1">
      <alignment horizontal="left" vertical="top" wrapText="1"/>
      <protection hidden="1"/>
    </xf>
    <xf numFmtId="0" fontId="13" fillId="0" borderId="0" xfId="1" applyFont="1" applyAlignment="1" applyProtection="1">
      <alignment horizontal="left"/>
      <protection hidden="1"/>
    </xf>
    <xf numFmtId="0" fontId="14" fillId="0" borderId="0" xfId="4" applyFont="1"/>
    <xf numFmtId="3" fontId="14" fillId="0" borderId="0" xfId="4" applyNumberFormat="1" applyFont="1"/>
    <xf numFmtId="0" fontId="13" fillId="0" borderId="0" xfId="1" applyFont="1" applyAlignment="1" applyProtection="1">
      <alignment horizontal="right"/>
      <protection hidden="1"/>
    </xf>
    <xf numFmtId="0" fontId="13" fillId="0" borderId="0" xfId="1" applyFont="1" applyAlignment="1" applyProtection="1">
      <alignment horizontal="right" vertical="top" wrapText="1"/>
      <protection hidden="1"/>
    </xf>
    <xf numFmtId="0" fontId="3" fillId="0" borderId="0" xfId="4" applyFont="1" applyAlignment="1">
      <alignment vertical="top" wrapText="1"/>
    </xf>
    <xf numFmtId="0" fontId="5" fillId="0" borderId="1" xfId="3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abSelected="1" topLeftCell="A7" zoomScaleNormal="100" workbookViewId="0">
      <selection activeCell="B25" sqref="B25"/>
    </sheetView>
  </sheetViews>
  <sheetFormatPr defaultColWidth="9.140625" defaultRowHeight="15.75" x14ac:dyDescent="0.25"/>
  <cols>
    <col min="1" max="1" width="38.42578125" style="1" customWidth="1"/>
    <col min="2" max="2" width="31.5703125" style="1" customWidth="1"/>
    <col min="3" max="3" width="32.7109375" style="1" customWidth="1"/>
    <col min="4" max="4" width="36.42578125" style="1" customWidth="1"/>
    <col min="5" max="5" width="33.140625" style="1" customWidth="1"/>
    <col min="6" max="16384" width="9.140625" style="1"/>
  </cols>
  <sheetData>
    <row r="1" spans="1:5" ht="18.75" x14ac:dyDescent="0.3">
      <c r="D1" s="24"/>
      <c r="E1" s="27" t="s">
        <v>21</v>
      </c>
    </row>
    <row r="2" spans="1:5" ht="18.75" x14ac:dyDescent="0.25">
      <c r="C2" s="23"/>
      <c r="D2" s="23"/>
      <c r="E2" s="28" t="s">
        <v>22</v>
      </c>
    </row>
    <row r="3" spans="1:5" ht="18.75" x14ac:dyDescent="0.3">
      <c r="D3" s="24"/>
      <c r="E3" s="27" t="s">
        <v>23</v>
      </c>
    </row>
    <row r="8" spans="1:5" ht="18.75" customHeight="1" x14ac:dyDescent="0.25">
      <c r="A8" s="6"/>
      <c r="B8" s="6"/>
      <c r="C8" s="6"/>
      <c r="D8" s="6"/>
      <c r="E8" s="6"/>
    </row>
    <row r="9" spans="1:5" ht="18.75" customHeight="1" x14ac:dyDescent="0.25">
      <c r="A9" s="6"/>
      <c r="B9" s="6"/>
      <c r="C9" s="6"/>
      <c r="D9" s="6"/>
      <c r="E9" s="6"/>
    </row>
    <row r="10" spans="1:5" ht="30.75" customHeight="1" x14ac:dyDescent="0.25">
      <c r="A10" s="31" t="s">
        <v>24</v>
      </c>
      <c r="B10" s="32"/>
      <c r="C10" s="32"/>
      <c r="D10" s="32"/>
      <c r="E10" s="32"/>
    </row>
    <row r="11" spans="1:5" ht="18.75" customHeight="1" x14ac:dyDescent="0.25">
      <c r="A11" s="7"/>
      <c r="B11" s="7"/>
      <c r="C11" s="7"/>
      <c r="D11" s="7"/>
      <c r="E11" s="3" t="s">
        <v>20</v>
      </c>
    </row>
    <row r="12" spans="1:5" s="9" customFormat="1" x14ac:dyDescent="0.25">
      <c r="A12" s="30" t="s">
        <v>18</v>
      </c>
      <c r="B12" s="33" t="s">
        <v>15</v>
      </c>
      <c r="C12" s="30" t="s">
        <v>10</v>
      </c>
      <c r="D12" s="37"/>
      <c r="E12" s="36"/>
    </row>
    <row r="13" spans="1:5" s="9" customFormat="1" ht="13.5" customHeight="1" x14ac:dyDescent="0.25">
      <c r="A13" s="30"/>
      <c r="B13" s="34"/>
      <c r="C13" s="37"/>
      <c r="D13" s="37"/>
      <c r="E13" s="36"/>
    </row>
    <row r="14" spans="1:5" s="9" customFormat="1" ht="15.75" customHeight="1" x14ac:dyDescent="0.25">
      <c r="A14" s="30"/>
      <c r="B14" s="34"/>
      <c r="C14" s="30" t="s">
        <v>19</v>
      </c>
      <c r="D14" s="35" t="s">
        <v>16</v>
      </c>
      <c r="E14" s="35" t="s">
        <v>17</v>
      </c>
    </row>
    <row r="15" spans="1:5" s="10" customFormat="1" ht="79.5" customHeight="1" x14ac:dyDescent="0.25">
      <c r="A15" s="30"/>
      <c r="B15" s="34"/>
      <c r="C15" s="30"/>
      <c r="D15" s="35"/>
      <c r="E15" s="36"/>
    </row>
    <row r="16" spans="1:5" s="10" customFormat="1" ht="25.5" hidden="1" customHeight="1" x14ac:dyDescent="0.25">
      <c r="A16" s="18"/>
      <c r="B16" s="19">
        <v>2020</v>
      </c>
      <c r="C16" s="19">
        <v>2020</v>
      </c>
      <c r="D16" s="19">
        <v>2020</v>
      </c>
      <c r="E16" s="19">
        <v>2020</v>
      </c>
    </row>
    <row r="17" spans="1:5" x14ac:dyDescent="0.25">
      <c r="A17" s="11" t="s">
        <v>0</v>
      </c>
      <c r="B17" s="22">
        <f t="shared" ref="B17:B24" si="0">C17+D17+E17</f>
        <v>126110.39999999999</v>
      </c>
      <c r="C17" s="22">
        <v>55193</v>
      </c>
      <c r="D17" s="22">
        <v>70208.2</v>
      </c>
      <c r="E17" s="22">
        <v>709.2</v>
      </c>
    </row>
    <row r="18" spans="1:5" x14ac:dyDescent="0.25">
      <c r="A18" s="11" t="s">
        <v>1</v>
      </c>
      <c r="B18" s="22">
        <f t="shared" si="0"/>
        <v>84867.5</v>
      </c>
      <c r="C18" s="22">
        <v>23611.3</v>
      </c>
      <c r="D18" s="22">
        <v>60643.6</v>
      </c>
      <c r="E18" s="22">
        <v>612.6</v>
      </c>
    </row>
    <row r="19" spans="1:5" x14ac:dyDescent="0.25">
      <c r="A19" s="11" t="s">
        <v>2</v>
      </c>
      <c r="B19" s="22">
        <f t="shared" si="0"/>
        <v>6720.6</v>
      </c>
      <c r="C19" s="22">
        <v>1358.2</v>
      </c>
      <c r="D19" s="22">
        <v>5308.8</v>
      </c>
      <c r="E19" s="22">
        <v>53.6</v>
      </c>
    </row>
    <row r="20" spans="1:5" x14ac:dyDescent="0.25">
      <c r="A20" s="11" t="s">
        <v>3</v>
      </c>
      <c r="B20" s="22">
        <f t="shared" si="0"/>
        <v>7047.1</v>
      </c>
      <c r="C20" s="22">
        <v>1309.9000000000001</v>
      </c>
      <c r="D20" s="22">
        <v>5679.8</v>
      </c>
      <c r="E20" s="22">
        <v>57.4</v>
      </c>
    </row>
    <row r="21" spans="1:5" x14ac:dyDescent="0.25">
      <c r="A21" s="11" t="s">
        <v>4</v>
      </c>
      <c r="B21" s="22">
        <f t="shared" si="0"/>
        <v>8187.6999999999989</v>
      </c>
      <c r="C21" s="22">
        <v>1592.6</v>
      </c>
      <c r="D21" s="22">
        <v>6529.2</v>
      </c>
      <c r="E21" s="22">
        <v>65.900000000000006</v>
      </c>
    </row>
    <row r="22" spans="1:5" x14ac:dyDescent="0.25">
      <c r="A22" s="11" t="s">
        <v>5</v>
      </c>
      <c r="B22" s="22">
        <f t="shared" si="0"/>
        <v>1904.4</v>
      </c>
      <c r="C22" s="22">
        <v>1904.4</v>
      </c>
      <c r="D22" s="22">
        <v>0</v>
      </c>
      <c r="E22" s="22">
        <v>0</v>
      </c>
    </row>
    <row r="23" spans="1:5" x14ac:dyDescent="0.25">
      <c r="A23" s="11" t="s">
        <v>6</v>
      </c>
      <c r="B23" s="22">
        <f t="shared" si="0"/>
        <v>18719.199999999997</v>
      </c>
      <c r="C23" s="22">
        <v>4212.3</v>
      </c>
      <c r="D23" s="22">
        <v>14361.8</v>
      </c>
      <c r="E23" s="22">
        <v>145.1</v>
      </c>
    </row>
    <row r="24" spans="1:5" x14ac:dyDescent="0.25">
      <c r="A24" s="11" t="s">
        <v>7</v>
      </c>
      <c r="B24" s="22">
        <f t="shared" si="0"/>
        <v>16982.5</v>
      </c>
      <c r="C24" s="22">
        <v>4889</v>
      </c>
      <c r="D24" s="22">
        <v>11972.6</v>
      </c>
      <c r="E24" s="22">
        <v>120.9</v>
      </c>
    </row>
    <row r="25" spans="1:5" s="5" customFormat="1" ht="17.25" customHeight="1" x14ac:dyDescent="0.25">
      <c r="A25" s="21" t="s">
        <v>8</v>
      </c>
      <c r="B25" s="16">
        <f>SUM(B17:B24)</f>
        <v>270539.40000000002</v>
      </c>
      <c r="C25" s="16">
        <f>SUM(C17:C24)</f>
        <v>94070.7</v>
      </c>
      <c r="D25" s="16">
        <f>SUM(D17:D24)</f>
        <v>174703.99999999997</v>
      </c>
      <c r="E25" s="16">
        <f>SUM(E17:E24)</f>
        <v>1764.7000000000003</v>
      </c>
    </row>
    <row r="26" spans="1:5" ht="20.25" hidden="1" customHeight="1" x14ac:dyDescent="0.25">
      <c r="A26" s="13" t="s">
        <v>9</v>
      </c>
      <c r="B26" s="12">
        <f>C26+D26</f>
        <v>179862.59999999998</v>
      </c>
      <c r="C26" s="17">
        <v>65820.2</v>
      </c>
      <c r="D26" s="17">
        <v>114042.4</v>
      </c>
      <c r="E26" s="17"/>
    </row>
    <row r="27" spans="1:5" s="8" customFormat="1" ht="35.25" hidden="1" customHeight="1" x14ac:dyDescent="0.25">
      <c r="A27" s="14" t="s">
        <v>11</v>
      </c>
      <c r="B27" s="16">
        <f>B26</f>
        <v>179862.59999999998</v>
      </c>
      <c r="C27" s="15" t="s">
        <v>12</v>
      </c>
      <c r="D27" s="15" t="s">
        <v>12</v>
      </c>
      <c r="E27" s="15"/>
    </row>
    <row r="28" spans="1:5" hidden="1" x14ac:dyDescent="0.25"/>
    <row r="29" spans="1:5" s="3" customFormat="1" ht="63" hidden="1" customHeight="1" x14ac:dyDescent="0.25">
      <c r="A29" s="29" t="s">
        <v>13</v>
      </c>
      <c r="B29" s="29"/>
      <c r="C29" s="29"/>
      <c r="D29" s="29"/>
      <c r="E29" s="29"/>
    </row>
    <row r="30" spans="1:5" s="3" customFormat="1" hidden="1" x14ac:dyDescent="0.25">
      <c r="A30" s="2" t="s">
        <v>14</v>
      </c>
    </row>
    <row r="31" spans="1:5" x14ac:dyDescent="0.25">
      <c r="D31" s="3"/>
      <c r="E31" s="3"/>
    </row>
    <row r="32" spans="1:5" s="25" customFormat="1" x14ac:dyDescent="0.25">
      <c r="C32" s="26">
        <f>$C$25/B25*100</f>
        <v>34.771534201672658</v>
      </c>
      <c r="D32" s="26">
        <f>D25/B25*100</f>
        <v>64.576176335128991</v>
      </c>
      <c r="E32" s="26">
        <f>E25/B25*100</f>
        <v>0.65228946319833636</v>
      </c>
    </row>
    <row r="33" spans="2:5" x14ac:dyDescent="0.25">
      <c r="D33" s="3"/>
      <c r="E33" s="3"/>
    </row>
    <row r="34" spans="2:5" x14ac:dyDescent="0.25">
      <c r="D34" s="20"/>
      <c r="E34" s="3"/>
    </row>
    <row r="35" spans="2:5" x14ac:dyDescent="0.25">
      <c r="B35" s="4"/>
      <c r="D35" s="3"/>
      <c r="E35" s="3"/>
    </row>
    <row r="36" spans="2:5" x14ac:dyDescent="0.25">
      <c r="D36" s="20"/>
      <c r="E36" s="3"/>
    </row>
    <row r="37" spans="2:5" x14ac:dyDescent="0.25">
      <c r="D37" s="3"/>
      <c r="E37" s="3"/>
    </row>
    <row r="38" spans="2:5" x14ac:dyDescent="0.25">
      <c r="D38" s="3"/>
      <c r="E38" s="3"/>
    </row>
    <row r="39" spans="2:5" x14ac:dyDescent="0.25">
      <c r="D39" s="3"/>
      <c r="E39" s="3"/>
    </row>
    <row r="40" spans="2:5" x14ac:dyDescent="0.25">
      <c r="D40" s="3"/>
      <c r="E40" s="3"/>
    </row>
    <row r="41" spans="2:5" x14ac:dyDescent="0.25">
      <c r="D41" s="3"/>
      <c r="E41" s="3"/>
    </row>
    <row r="42" spans="2:5" x14ac:dyDescent="0.25">
      <c r="D42" s="3"/>
      <c r="E42" s="3"/>
    </row>
    <row r="43" spans="2:5" x14ac:dyDescent="0.25">
      <c r="D43" s="3"/>
      <c r="E43" s="3"/>
    </row>
    <row r="44" spans="2:5" x14ac:dyDescent="0.25">
      <c r="D44" s="3"/>
      <c r="E44" s="3"/>
    </row>
    <row r="45" spans="2:5" x14ac:dyDescent="0.25">
      <c r="D45" s="3"/>
      <c r="E45" s="3"/>
    </row>
  </sheetData>
  <mergeCells count="8">
    <mergeCell ref="A29:E29"/>
    <mergeCell ref="A12:A15"/>
    <mergeCell ref="A10:E10"/>
    <mergeCell ref="B12:B15"/>
    <mergeCell ref="C14:C15"/>
    <mergeCell ref="D14:D15"/>
    <mergeCell ref="E14:E15"/>
    <mergeCell ref="C12:E13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5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Светлана Сергеевна</cp:lastModifiedBy>
  <cp:lastPrinted>2023-11-29T11:02:55Z</cp:lastPrinted>
  <dcterms:created xsi:type="dcterms:W3CDTF">1996-10-08T23:32:33Z</dcterms:created>
  <dcterms:modified xsi:type="dcterms:W3CDTF">2025-10-21T07:44:26Z</dcterms:modified>
</cp:coreProperties>
</file>